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VERO\contabilidad2 (Vero)\INFORMES TRIMESTRALES\2023\4to trimestre\"/>
    </mc:Choice>
  </mc:AlternateContent>
  <xr:revisionPtr revIDLastSave="0" documentId="13_ncr:201_{FE7B1C29-0DE3-414A-85EE-A26A353EE5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I" sheetId="1" r:id="rId1"/>
    <sheet name="ANEXO I RES 23-16" sheetId="3" state="hidden" r:id="rId2"/>
    <sheet name="anexo II" sheetId="2" state="hidden" r:id="rId3"/>
  </sheet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3" l="1"/>
  <c r="B13" i="3"/>
  <c r="B15" i="3" s="1"/>
  <c r="B17" i="3" s="1"/>
</calcChain>
</file>

<file path=xl/sharedStrings.xml><?xml version="1.0" encoding="utf-8"?>
<sst xmlns="http://schemas.openxmlformats.org/spreadsheetml/2006/main" count="125" uniqueCount="118">
  <si>
    <t>ANEXO I – INFORME SOBRE PERSONAS VINCULADAS O RELACIONADAS</t>
  </si>
  <si>
    <t>Arq. Hulda Silva- Directora Suplente de EMSA INMOBILIARIA S.A.</t>
  </si>
  <si>
    <t>Nombre de la Empresa</t>
  </si>
  <si>
    <t>Monto de la inversión</t>
  </si>
  <si>
    <t>Tipo de valor</t>
  </si>
  <si>
    <t>Valor de los bienes gravados</t>
  </si>
  <si>
    <t>Tipo de bien o valor</t>
  </si>
  <si>
    <t>Monto de la deuda garantizada</t>
  </si>
  <si>
    <t>Nombre de la Sociedad vinculada</t>
  </si>
  <si>
    <t>Factores de Vinculación</t>
  </si>
  <si>
    <t>En forma comparativa con el mismo período del año anterior</t>
  </si>
  <si>
    <t>Activos</t>
  </si>
  <si>
    <t>Obs.: (distinguir nombres de partes relacionadas indicadas en A)</t>
  </si>
  <si>
    <t>Cuentas a cobrar</t>
  </si>
  <si>
    <t>Pasivos</t>
  </si>
  <si>
    <t>Descripcion</t>
  </si>
  <si>
    <t>Egresos</t>
  </si>
  <si>
    <t xml:space="preserve">Porcentaje de participación de la sociedad vinculada en el capital integrado de la </t>
  </si>
  <si>
    <t>entidad fiscalizada:….. %</t>
  </si>
  <si>
    <t>Composición del capital de la sociedad vinculada:</t>
  </si>
  <si>
    <t xml:space="preserve">Capital emitido: </t>
  </si>
  <si>
    <t>Capital suscripto:</t>
  </si>
  <si>
    <t>Capital integrado:</t>
  </si>
  <si>
    <t>Cuadro del capital integrado de la Sociedad vinculada:</t>
  </si>
  <si>
    <t>Nº</t>
  </si>
  <si>
    <t>Accionista/Socio</t>
  </si>
  <si>
    <t xml:space="preserve">Monto </t>
  </si>
  <si>
    <t>% de participacion del capital integrado</t>
  </si>
  <si>
    <t>Firma del representante legal de la entidad fiscalizada y aclaración:……………………………………………</t>
  </si>
  <si>
    <t>que integre su capital.</t>
  </si>
  <si>
    <r>
      <t>Observación</t>
    </r>
    <r>
      <rPr>
        <i/>
        <sz val="9"/>
        <color theme="1"/>
        <rFont val="Calibri"/>
        <family val="2"/>
        <scheme val="minor"/>
      </rPr>
      <t xml:space="preserve">: Esta información deberá ser presentada por la entidad fiscalizada por cada sociedad </t>
    </r>
  </si>
  <si>
    <t>Observación: no se registran inversiones de la sociedad en valores de otras empresas.</t>
  </si>
  <si>
    <t>Nombre de la Sociedad Vinculada:……………………………………………….</t>
  </si>
  <si>
    <r>
      <t xml:space="preserve">Nombre de la sociedad fiscalizada por la CNV: </t>
    </r>
    <r>
      <rPr>
        <b/>
        <sz val="14"/>
        <color theme="1"/>
        <rFont val="Calibri"/>
        <family val="2"/>
        <scheme val="minor"/>
      </rPr>
      <t xml:space="preserve"> Emsa Inmobiliaria S.A.</t>
    </r>
  </si>
  <si>
    <r>
      <t xml:space="preserve">ANEXO II – COMPOSICION DE CAPITAL </t>
    </r>
    <r>
      <rPr>
        <b/>
        <sz val="9"/>
        <color theme="1"/>
        <rFont val="Calibri"/>
        <family val="2"/>
        <scheme val="minor"/>
      </rPr>
      <t>(Art. 3º Resolución CNV Nº 1257/10)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</si>
  <si>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Director de ALEPO S.A.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</si>
  <si>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Socio Gerente de Cobranzas S.R.L.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</si>
  <si>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Presidente  de GACISA SACI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</si>
  <si>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 xml:space="preserve">Directora de  SILAGRO S.A. 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</si>
  <si>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Directora de ECOFOR S.A.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</si>
  <si>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Socia Gerente de  HCR SRL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</si>
  <si>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Directora de Centauro  SA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</si>
  <si>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Directora de Agrofeed SA  </t>
    </r>
  </si>
  <si>
    <r>
      <t xml:space="preserve">Indicar el porcentaje de participación en el capital integrado de la sociedad emisora </t>
    </r>
    <r>
      <rPr>
        <u/>
        <sz val="12"/>
        <color theme="1"/>
        <rFont val="Calibri"/>
        <family val="2"/>
        <scheme val="minor"/>
      </rPr>
      <t>(solo en caso de inversion en acciones)</t>
    </r>
  </si>
  <si>
    <r>
      <t>B.</t>
    </r>
    <r>
      <rPr>
        <b/>
        <u/>
        <sz val="12"/>
        <color theme="1"/>
        <rFont val="Times New Roman"/>
        <family val="1"/>
      </rPr>
      <t>      SALDOS CON PARTES RELACIONADAS</t>
    </r>
  </si>
  <si>
    <r>
      <rPr>
        <b/>
        <u/>
        <sz val="12"/>
        <color theme="1"/>
        <rFont val="Calibri"/>
        <family val="2"/>
        <scheme val="minor"/>
      </rPr>
      <t>Ingresos</t>
    </r>
    <r>
      <rPr>
        <sz val="12"/>
        <color theme="1"/>
        <rFont val="Calibri"/>
        <family val="2"/>
        <scheme val="minor"/>
      </rPr>
      <t xml:space="preserve"> </t>
    </r>
  </si>
  <si>
    <t xml:space="preserve">Presidente </t>
  </si>
  <si>
    <t>Dr. Eric Salum Pires</t>
  </si>
  <si>
    <t>Vice-Presidente</t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</si>
  <si>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Sindico Titular de Emsa Inmobiliaria S.A</t>
    </r>
  </si>
  <si>
    <t>C.P Diana Gonzalez</t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</si>
  <si>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Contadora de Alepo S.A</t>
    </r>
  </si>
  <si>
    <r>
      <t xml:space="preserve">Composición al: </t>
    </r>
    <r>
      <rPr>
        <u/>
        <sz val="11"/>
        <color theme="1"/>
        <rFont val="Calibri"/>
        <family val="2"/>
        <scheme val="minor"/>
      </rPr>
      <t>30/06/15</t>
    </r>
  </si>
  <si>
    <t xml:space="preserve">SITUACION </t>
  </si>
  <si>
    <t>MONTO (EN GS)</t>
  </si>
  <si>
    <t>A. Cartera No Vencida</t>
  </si>
  <si>
    <t>(EN GS)</t>
  </si>
  <si>
    <t>(EN %)</t>
  </si>
  <si>
    <t>Observaciones</t>
  </si>
  <si>
    <t>Criterios de Clasificacion Utilizados</t>
  </si>
  <si>
    <t>Normal</t>
  </si>
  <si>
    <t>En Gestion de Cobro</t>
  </si>
  <si>
    <t>En Gestion de Cobro Judicial</t>
  </si>
  <si>
    <t>Previsiones</t>
  </si>
  <si>
    <t>Arq. Edgar Salum</t>
  </si>
  <si>
    <t>Dr. Eric Salum</t>
  </si>
  <si>
    <t>Remun. A Pagar - Arq. Edgar Salum</t>
  </si>
  <si>
    <t>Remun. A Pagar - Dr. Eric Salum</t>
  </si>
  <si>
    <t>Arquitecto Edgar Salum- Liq. Propied.</t>
  </si>
  <si>
    <t>Dr Eric Salum-Liq. Propied.</t>
  </si>
  <si>
    <t>Remuneracion Personal - Edgar Salum</t>
  </si>
  <si>
    <t>Remuneracion Personal - Eric Salum</t>
  </si>
  <si>
    <t>ANEXO 1 RES. CG Nº 32/17</t>
  </si>
  <si>
    <t>Composicion Cartera Vencida</t>
  </si>
  <si>
    <t xml:space="preserve"> En Gestion de Cobro</t>
  </si>
  <si>
    <t xml:space="preserve"> En Gestion de Cobro Judicial</t>
  </si>
  <si>
    <t>B. Total Cartera Vencida</t>
  </si>
  <si>
    <r>
      <t xml:space="preserve">de </t>
    </r>
    <r>
      <rPr>
        <b/>
        <sz val="11"/>
        <color theme="1"/>
        <rFont val="Calibri"/>
        <family val="2"/>
        <scheme val="minor"/>
      </rPr>
      <t>30 a 299</t>
    </r>
    <r>
      <rPr>
        <sz val="11"/>
        <color theme="1"/>
        <rFont val="Calibri"/>
        <family val="2"/>
        <scheme val="minor"/>
      </rPr>
      <t xml:space="preserve"> dias de atraso</t>
    </r>
  </si>
  <si>
    <r>
      <t>de…</t>
    </r>
    <r>
      <rPr>
        <b/>
        <sz val="11"/>
        <color theme="1"/>
        <rFont val="Calibri"/>
        <family val="2"/>
        <scheme val="minor"/>
      </rPr>
      <t>300…a……+</t>
    </r>
    <r>
      <rPr>
        <sz val="11"/>
        <color theme="1"/>
        <rFont val="Calibri"/>
        <family val="2"/>
        <scheme val="minor"/>
      </rPr>
      <t>….dias de atraso en adelante</t>
    </r>
  </si>
  <si>
    <t>Cobranzas SRL</t>
  </si>
  <si>
    <t>Eric Salum: Socio Gerente</t>
  </si>
  <si>
    <t>Honoriario Sindico - Diana Gonzalez</t>
  </si>
  <si>
    <t>Remuneracion - Margarita Perez</t>
  </si>
  <si>
    <t>Salum y Wenz</t>
  </si>
  <si>
    <t>Alepo SA</t>
  </si>
  <si>
    <t>Diana Gonzalez: Contadora</t>
  </si>
  <si>
    <t>Edgar Salum: Director</t>
  </si>
  <si>
    <t>Alepo S.A - Liq. Propied.</t>
  </si>
  <si>
    <r>
      <t>de…</t>
    </r>
    <r>
      <rPr>
        <b/>
        <sz val="11"/>
        <color theme="1"/>
        <rFont val="Calibri"/>
        <family val="2"/>
        <scheme val="minor"/>
      </rPr>
      <t>1 a 29…</t>
    </r>
    <r>
      <rPr>
        <sz val="11"/>
        <color theme="1"/>
        <rFont val="Calibri"/>
        <family val="2"/>
        <scheme val="minor"/>
      </rPr>
      <t>.dias de atraso</t>
    </r>
  </si>
  <si>
    <t>Según Art.34 de la Ley de Mercado de Valores</t>
  </si>
  <si>
    <t>Arq. Edgar Salum Pires</t>
  </si>
  <si>
    <t>A.2 Inversiones de la sociedad en valores de otras empresas que representen más del 10% del activo de la sociedad</t>
  </si>
  <si>
    <t>A.3 Activos de la sociedad comprometidos en más del 20% en garantía de obligaciones en otras empresas</t>
  </si>
  <si>
    <t>A.4 Vinculación por nivel de endeudamiento:</t>
  </si>
  <si>
    <t>Observacion: Apartados A.2, A.3, A.4 Y B no aplicables para entidades del sistema financiero registrada como emisoras</t>
  </si>
  <si>
    <t>Observación: En el caso de no registrar inversiones indicar en forma expresa esta situación.</t>
  </si>
  <si>
    <t>Observación: En el caso de no registrar garantías indicar en forma expresa esta situacion.</t>
  </si>
  <si>
    <t>Observacion: No se registran garantia en otras empresas</t>
  </si>
  <si>
    <r>
      <t>A.</t>
    </r>
    <r>
      <rPr>
        <b/>
        <u/>
        <sz val="12"/>
        <color theme="1"/>
        <rFont val="Times New Roman"/>
        <family val="1"/>
      </rPr>
      <t xml:space="preserve">      </t>
    </r>
    <r>
      <rPr>
        <b/>
        <u/>
        <sz val="12"/>
        <color theme="1"/>
        <rFont val="Calibri"/>
        <family val="2"/>
        <scheme val="minor"/>
      </rPr>
      <t xml:space="preserve">PARTES VINCULADAS O RELACIONAS </t>
    </r>
  </si>
  <si>
    <t>A.1 Según Art. 34 de la Ley de Mercado de Valores</t>
  </si>
  <si>
    <t>TOTAL DE LA CARTERA DE CREDITOS AL 30/09/2019 (A+B)</t>
  </si>
  <si>
    <t>(-) TOTAL PREVISIONES AL 30/09/2019</t>
  </si>
  <si>
    <t>TOTAL NETO CARTERA DE CREDITOS AL 30/09/2019</t>
  </si>
  <si>
    <t>Composicion de la Cartera de Creditos al 30/09/2019</t>
  </si>
  <si>
    <t>Remun. Personal a Pag. - Daniel Colman</t>
  </si>
  <si>
    <t xml:space="preserve">Alepo S.A </t>
  </si>
  <si>
    <r>
      <rPr>
        <sz val="12"/>
        <color theme="1"/>
        <rFont val="Symbol"/>
        <family val="1"/>
        <charset val="2"/>
      </rPr>
      <t xml:space="preserve">·       </t>
    </r>
    <r>
      <rPr>
        <sz val="12"/>
        <color theme="1"/>
        <rFont val="Arial"/>
        <family val="2"/>
      </rPr>
      <t xml:space="preserve"> Socio Gerente de Check SRL</t>
    </r>
  </si>
  <si>
    <r>
      <rPr>
        <sz val="12"/>
        <color theme="1"/>
        <rFont val="Symbol"/>
        <family val="1"/>
        <charset val="2"/>
      </rPr>
      <t xml:space="preserve">·        </t>
    </r>
    <r>
      <rPr>
        <sz val="12"/>
        <color theme="1"/>
        <rFont val="Arial"/>
        <family val="2"/>
      </rPr>
      <t xml:space="preserve">Presidente (Director) de Puerto Marina S.A </t>
    </r>
  </si>
  <si>
    <r>
      <rPr>
        <sz val="12"/>
        <color theme="1"/>
        <rFont val="Symbol"/>
        <family val="1"/>
        <charset val="2"/>
      </rPr>
      <t xml:space="preserve">·        </t>
    </r>
    <r>
      <rPr>
        <sz val="12"/>
        <color theme="1"/>
        <rFont val="Arial"/>
        <family val="2"/>
      </rPr>
      <t>Presidente (Director) de Innova Asuncion SA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</si>
  <si>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Presidente (Director) de Centro Este S.A</t>
    </r>
  </si>
  <si>
    <r>
      <t>·</t>
    </r>
    <r>
      <rPr>
        <sz val="12"/>
        <color theme="1"/>
        <rFont val="Times New Roman"/>
        <family val="1"/>
      </rPr>
      <t xml:space="preserve">         </t>
    </r>
    <r>
      <rPr>
        <sz val="12"/>
        <color theme="1"/>
        <rFont val="Tahoma"/>
        <family val="2"/>
      </rPr>
      <t>Presidente (Director) de Genesis Desarrollo Inmobiliario S.A</t>
    </r>
  </si>
  <si>
    <t>Arq. Edgar Salum Pires – Vice Presidente de EMSA INMOBILIARIA S.A.</t>
  </si>
  <si>
    <t>Dr. Eric Salum Pires – Presidente de EMSA INMOBILIARIA S.A.</t>
  </si>
  <si>
    <r>
      <t>·</t>
    </r>
    <r>
      <rPr>
        <sz val="12"/>
        <color theme="1"/>
        <rFont val="Times New Roman"/>
        <family val="1"/>
      </rPr>
      <t>     </t>
    </r>
    <r>
      <rPr>
        <sz val="12"/>
        <color theme="1"/>
        <rFont val="Arial"/>
        <family val="2"/>
      </rPr>
      <t>    Presidente (Director) de Salum &amp; Wenz S.A.</t>
    </r>
  </si>
  <si>
    <t>Edgar Salum: Presidente</t>
  </si>
  <si>
    <t>Honorarios Prof - Jose Perez</t>
  </si>
  <si>
    <t>Honorarios Judiciales - Cobranzas SA</t>
  </si>
  <si>
    <t>Honorarios Prof - Daniel Colman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</si>
</sst>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\ _P_t_s_-;\-* #,##0\ _P_t_s_-;_-* &quot;-&quot;\ _P_t_s_-;_-@_-"/>
    <numFmt numFmtId="165" formatCode="_-* #,##0.00\ &quot;Pts&quot;_-;\-* #,##0.00\ &quot;Pts&quot;_-;_-* &quot;-&quot;??\ &quot;Pts&quot;_-;_-@_-"/>
    <numFmt numFmtId="166" formatCode="_-* #,##0.00\ _P_t_s_-;\-* #,##0.00\ _P_t_s_-;_-* &quot;-&quot;??\ _P_t_s_-;_-@_-"/>
  </numFmts>
  <fonts count="23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u/>
      <sz val="12"/>
      <color theme="1"/>
      <name val="Calibri"/>
      <family val="2"/>
      <scheme val="minor"/>
    </font>
    <font>
      <sz val="12"/>
      <color theme="1"/>
      <name val="Tahoma"/>
      <family val="2"/>
    </font>
    <font>
      <sz val="12"/>
      <color theme="1"/>
      <name val="Symbol"/>
      <family val="1"/>
      <charset val="2"/>
    </font>
    <font>
      <sz val="12"/>
      <color theme="1"/>
      <name val="Times New Roman"/>
      <family val="1"/>
    </font>
    <font>
      <b/>
      <u/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Arial"/>
      <family val="1"/>
      <charset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9" fillId="0" borderId="0"/>
    <xf numFmtId="166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20" fillId="0" borderId="0"/>
    <xf numFmtId="0" fontId="20" fillId="0" borderId="0"/>
    <xf numFmtId="9" fontId="19" fillId="0" borderId="0" applyFont="0" applyFill="0" applyBorder="0" applyAlignment="0" applyProtection="0"/>
    <xf numFmtId="0" fontId="19" fillId="0" borderId="0"/>
  </cellStyleXfs>
  <cellXfs count="10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2" borderId="0" xfId="0" applyFill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8" fillId="0" borderId="10" xfId="0" applyFont="1" applyBorder="1"/>
    <xf numFmtId="0" fontId="8" fillId="0" borderId="11" xfId="0" applyFont="1" applyBorder="1" applyAlignment="1">
      <alignment vertical="center"/>
    </xf>
    <xf numFmtId="0" fontId="8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9" fillId="0" borderId="0" xfId="0" applyFont="1" applyAlignment="1">
      <alignment horizontal="left" vertical="center" indent="2"/>
    </xf>
    <xf numFmtId="0" fontId="8" fillId="0" borderId="14" xfId="0" applyFont="1" applyBorder="1"/>
    <xf numFmtId="0" fontId="8" fillId="0" borderId="13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 vertical="center"/>
    </xf>
    <xf numFmtId="0" fontId="8" fillId="0" borderId="14" xfId="0" applyFont="1" applyBorder="1" applyAlignment="1">
      <alignment horizontal="left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/>
    </xf>
    <xf numFmtId="0" fontId="9" fillId="0" borderId="0" xfId="0" applyFont="1"/>
    <xf numFmtId="0" fontId="8" fillId="0" borderId="6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19" xfId="0" applyFont="1" applyBorder="1"/>
    <xf numFmtId="0" fontId="8" fillId="0" borderId="18" xfId="0" applyFont="1" applyBorder="1"/>
    <xf numFmtId="0" fontId="8" fillId="0" borderId="16" xfId="0" applyFont="1" applyBorder="1"/>
    <xf numFmtId="0" fontId="8" fillId="2" borderId="13" xfId="0" applyFont="1" applyFill="1" applyBorder="1"/>
    <xf numFmtId="0" fontId="8" fillId="2" borderId="2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0" xfId="0" applyFont="1" applyFill="1" applyAlignment="1">
      <alignment horizontal="center" wrapText="1"/>
    </xf>
    <xf numFmtId="0" fontId="8" fillId="2" borderId="14" xfId="0" applyFont="1" applyFill="1" applyBorder="1"/>
    <xf numFmtId="0" fontId="8" fillId="2" borderId="0" xfId="0" applyFont="1" applyFill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8" fillId="0" borderId="5" xfId="0" applyFont="1" applyBorder="1"/>
    <xf numFmtId="0" fontId="8" fillId="0" borderId="0" xfId="0" applyFont="1" applyAlignment="1">
      <alignment horizontal="right"/>
    </xf>
    <xf numFmtId="0" fontId="9" fillId="0" borderId="1" xfId="0" applyFont="1" applyBorder="1"/>
    <xf numFmtId="0" fontId="8" fillId="0" borderId="1" xfId="0" applyFont="1" applyBorder="1"/>
    <xf numFmtId="0" fontId="8" fillId="0" borderId="15" xfId="0" applyFont="1" applyBorder="1"/>
    <xf numFmtId="0" fontId="8" fillId="0" borderId="17" xfId="0" applyFont="1" applyBorder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2" fillId="0" borderId="0" xfId="0" applyFont="1"/>
    <xf numFmtId="0" fontId="0" fillId="0" borderId="0" xfId="0" applyAlignment="1">
      <alignment horizontal="center" wrapText="1"/>
    </xf>
    <xf numFmtId="0" fontId="16" fillId="0" borderId="6" xfId="0" applyFont="1" applyBorder="1"/>
    <xf numFmtId="0" fontId="16" fillId="0" borderId="1" xfId="0" applyFont="1" applyBorder="1"/>
    <xf numFmtId="14" fontId="7" fillId="0" borderId="1" xfId="0" applyNumberFormat="1" applyFont="1" applyBorder="1" applyAlignment="1">
      <alignment horizontal="center"/>
    </xf>
    <xf numFmtId="3" fontId="8" fillId="0" borderId="1" xfId="0" applyNumberFormat="1" applyFont="1" applyBorder="1"/>
    <xf numFmtId="3" fontId="16" fillId="0" borderId="1" xfId="0" applyNumberFormat="1" applyFont="1" applyBorder="1" applyAlignment="1">
      <alignment horizontal="center"/>
    </xf>
    <xf numFmtId="10" fontId="16" fillId="0" borderId="1" xfId="0" applyNumberFormat="1" applyFont="1" applyBorder="1" applyAlignment="1">
      <alignment horizontal="center"/>
    </xf>
    <xf numFmtId="0" fontId="16" fillId="3" borderId="3" xfId="0" applyFont="1" applyFill="1" applyBorder="1" applyAlignment="1">
      <alignment horizontal="center"/>
    </xf>
    <xf numFmtId="3" fontId="16" fillId="3" borderId="5" xfId="0" applyNumberFormat="1" applyFont="1" applyFill="1" applyBorder="1" applyAlignment="1">
      <alignment horizontal="center"/>
    </xf>
    <xf numFmtId="0" fontId="16" fillId="0" borderId="9" xfId="0" applyFont="1" applyBorder="1"/>
    <xf numFmtId="0" fontId="16" fillId="0" borderId="3" xfId="0" applyFont="1" applyBorder="1" applyAlignment="1">
      <alignment horizontal="center"/>
    </xf>
    <xf numFmtId="0" fontId="16" fillId="3" borderId="1" xfId="0" applyFont="1" applyFill="1" applyBorder="1"/>
    <xf numFmtId="0" fontId="16" fillId="0" borderId="3" xfId="0" applyFont="1" applyBorder="1"/>
    <xf numFmtId="3" fontId="16" fillId="3" borderId="1" xfId="0" applyNumberFormat="1" applyFont="1" applyFill="1" applyBorder="1" applyAlignment="1">
      <alignment horizontal="center"/>
    </xf>
    <xf numFmtId="3" fontId="0" fillId="0" borderId="0" xfId="0" applyNumberFormat="1"/>
    <xf numFmtId="0" fontId="16" fillId="3" borderId="6" xfId="0" applyFont="1" applyFill="1" applyBorder="1" applyAlignment="1">
      <alignment horizontal="center"/>
    </xf>
    <xf numFmtId="0" fontId="16" fillId="0" borderId="1" xfId="0" applyFont="1" applyBorder="1" applyAlignment="1">
      <alignment shrinkToFit="1"/>
    </xf>
    <xf numFmtId="0" fontId="0" fillId="0" borderId="2" xfId="0" applyBorder="1" applyAlignment="1">
      <alignment shrinkToFit="1"/>
    </xf>
    <xf numFmtId="0" fontId="2" fillId="0" borderId="0" xfId="0" applyFont="1"/>
    <xf numFmtId="0" fontId="0" fillId="0" borderId="2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6" fillId="3" borderId="6" xfId="0" applyFont="1" applyFill="1" applyBorder="1"/>
    <xf numFmtId="0" fontId="16" fillId="3" borderId="21" xfId="0" applyFont="1" applyFill="1" applyBorder="1"/>
    <xf numFmtId="0" fontId="0" fillId="3" borderId="21" xfId="0" applyFill="1" applyBorder="1"/>
    <xf numFmtId="0" fontId="0" fillId="3" borderId="7" xfId="0" applyFill="1" applyBorder="1"/>
    <xf numFmtId="0" fontId="1" fillId="0" borderId="2" xfId="0" applyFont="1" applyBorder="1"/>
    <xf numFmtId="0" fontId="16" fillId="3" borderId="1" xfId="0" applyFont="1" applyFill="1" applyBorder="1" applyAlignment="1">
      <alignment shrinkToFit="1"/>
    </xf>
    <xf numFmtId="0" fontId="0" fillId="3" borderId="1" xfId="0" applyFill="1" applyBorder="1"/>
    <xf numFmtId="3" fontId="0" fillId="0" borderId="1" xfId="0" applyNumberFormat="1" applyBorder="1" applyAlignment="1">
      <alignment horizontal="center"/>
    </xf>
    <xf numFmtId="3" fontId="16" fillId="3" borderId="6" xfId="0" applyNumberFormat="1" applyFont="1" applyFill="1" applyBorder="1" applyAlignment="1">
      <alignment horizontal="center"/>
    </xf>
    <xf numFmtId="9" fontId="16" fillId="0" borderId="9" xfId="0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0" fontId="16" fillId="0" borderId="2" xfId="0" applyFont="1" applyBorder="1"/>
    <xf numFmtId="3" fontId="8" fillId="0" borderId="9" xfId="0" applyNumberFormat="1" applyFont="1" applyBorder="1" applyAlignment="1">
      <alignment horizontal="left" wrapText="1"/>
    </xf>
    <xf numFmtId="0" fontId="8" fillId="0" borderId="4" xfId="0" applyFont="1" applyBorder="1"/>
    <xf numFmtId="0" fontId="8" fillId="0" borderId="6" xfId="0" applyFont="1" applyBorder="1" applyAlignment="1">
      <alignment horizontal="center"/>
    </xf>
    <xf numFmtId="0" fontId="8" fillId="0" borderId="21" xfId="0" applyFont="1" applyBorder="1"/>
    <xf numFmtId="3" fontId="8" fillId="0" borderId="1" xfId="0" applyNumberFormat="1" applyFont="1" applyBorder="1" applyAlignment="1">
      <alignment horizontal="left" wrapText="1"/>
    </xf>
    <xf numFmtId="3" fontId="0" fillId="0" borderId="1" xfId="0" applyNumberFormat="1" applyBorder="1"/>
    <xf numFmtId="3" fontId="8" fillId="0" borderId="0" xfId="0" applyNumberFormat="1" applyFont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3" fontId="21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22" fillId="4" borderId="1" xfId="0" applyFont="1" applyFill="1" applyBorder="1"/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6" fillId="3" borderId="6" xfId="0" applyFont="1" applyFill="1" applyBorder="1" applyAlignment="1">
      <alignment horizontal="center"/>
    </xf>
    <xf numFmtId="0" fontId="16" fillId="3" borderId="7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9">
    <cellStyle name="Millares [0] 2" xfId="3" xr:uid="{5F7F9E50-C9D0-46CA-9CF6-827CB3D7E044}"/>
    <cellStyle name="Millares 2" xfId="2" xr:uid="{9C67D874-97C8-46C3-B976-C76598A4079D}"/>
    <cellStyle name="Moneda 2" xfId="4" xr:uid="{7D0C5A8A-CD2B-4973-92FD-694465854C61}"/>
    <cellStyle name="Normal" xfId="0" builtinId="0"/>
    <cellStyle name="Normal 10 10 2 2 2" xfId="8" xr:uid="{224D878E-9F71-4CAD-8815-76F2D853610D}"/>
    <cellStyle name="Normal 2" xfId="5" xr:uid="{013FB43B-03C4-41F0-8E66-BD6BB92FE6E7}"/>
    <cellStyle name="Normal 3" xfId="1" xr:uid="{DA884C46-F50A-4597-96EE-230E89A6F555}"/>
    <cellStyle name="Normal 8" xfId="6" xr:uid="{572F9C91-0FD8-4FD0-B3CB-29E577AC6EE1}"/>
    <cellStyle name="Porcentaje 2" xfId="7" xr:uid="{110D02EE-CC5C-4AB5-8B9B-191F111CDD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589341</xdr:colOff>
      <xdr:row>34</xdr:row>
      <xdr:rowOff>57150</xdr:rowOff>
    </xdr:from>
    <xdr:ext cx="2725360" cy="314325"/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941891" y="5372100"/>
          <a:ext cx="2725360" cy="314325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es-ES" sz="1800" b="1" cap="none" spc="150">
              <a:ln w="11430"/>
              <a:solidFill>
                <a:schemeClr val="tx1">
                  <a:lumMod val="75000"/>
                  <a:lumOff val="25000"/>
                </a:schemeClr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no aplicable</a:t>
          </a:r>
        </a:p>
      </xdr:txBody>
    </xdr:sp>
    <xdr:clientData/>
  </xdr:oneCellAnchor>
  <xdr:oneCellAnchor>
    <xdr:from>
      <xdr:col>3</xdr:col>
      <xdr:colOff>657225</xdr:colOff>
      <xdr:row>40</xdr:row>
      <xdr:rowOff>47625</xdr:rowOff>
    </xdr:from>
    <xdr:ext cx="2725360" cy="209550"/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009775" y="7734300"/>
          <a:ext cx="2725360" cy="209550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es-ES" sz="1800" b="1" cap="none" spc="150">
              <a:ln w="11430"/>
              <a:solidFill>
                <a:schemeClr val="tx1">
                  <a:lumMod val="75000"/>
                  <a:lumOff val="25000"/>
                </a:schemeClr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no aplicable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1143000</xdr:colOff>
      <xdr:row>12</xdr:row>
      <xdr:rowOff>171450</xdr:rowOff>
    </xdr:from>
    <xdr:ext cx="1830009" cy="514351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543050" y="2533650"/>
          <a:ext cx="1830009" cy="514351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es-ES" sz="18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no aplicable</a:t>
          </a:r>
        </a:p>
        <a:p>
          <a:pPr algn="ctr"/>
          <a:endParaRPr lang="es-ES" sz="1800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xdr:txBody>
    </xdr:sp>
    <xdr:clientData/>
  </xdr:oneCellAnchor>
  <xdr:oneCellAnchor>
    <xdr:from>
      <xdr:col>1</xdr:col>
      <xdr:colOff>0</xdr:colOff>
      <xdr:row>19</xdr:row>
      <xdr:rowOff>0</xdr:rowOff>
    </xdr:from>
    <xdr:ext cx="1830009" cy="514351"/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400050" y="3886200"/>
          <a:ext cx="1830009" cy="514351"/>
        </a:xfrm>
        <a:prstGeom prst="rect">
          <a:avLst/>
        </a:prstGeom>
        <a:noFill/>
      </xdr:spPr>
      <xdr:txBody>
        <a:bodyPr wrap="square" lIns="91440" tIns="45720" rIns="91440" bIns="45720">
          <a:noAutofit/>
          <a:scene3d>
            <a:camera prst="orthographicFront"/>
            <a:lightRig rig="soft" dir="t">
              <a:rot lat="0" lon="0" rev="10800000"/>
            </a:lightRig>
          </a:scene3d>
          <a:sp3d>
            <a:bevelT w="27940" h="12700"/>
            <a:contourClr>
              <a:srgbClr val="DDDDDD"/>
            </a:contourClr>
          </a:sp3d>
        </a:bodyPr>
        <a:lstStyle/>
        <a:p>
          <a:pPr algn="ctr"/>
          <a:r>
            <a:rPr lang="es-ES" sz="1800" b="1" cap="none" spc="150">
              <a:ln w="11430"/>
              <a:solidFill>
                <a:srgbClr val="F8F8F8"/>
              </a:solidFill>
              <a:effectLst>
                <a:outerShdw blurRad="25400" algn="tl" rotWithShape="0">
                  <a:srgbClr val="000000">
                    <a:alpha val="43000"/>
                  </a:srgbClr>
                </a:outerShdw>
              </a:effectLst>
            </a:rPr>
            <a:t>no aplicable</a:t>
          </a:r>
        </a:p>
        <a:p>
          <a:pPr algn="ctr"/>
          <a:endParaRPr lang="es-ES" sz="1800" b="1" cap="none" spc="150">
            <a:ln w="11430"/>
            <a:solidFill>
              <a:srgbClr val="F8F8F8"/>
            </a:solidFill>
            <a:effectLst>
              <a:outerShdw blurRad="25400" algn="tl" rotWithShape="0">
                <a:srgbClr val="000000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5"/>
  <sheetViews>
    <sheetView tabSelected="1" topLeftCell="A55" workbookViewId="0">
      <selection activeCell="C79" sqref="C79"/>
    </sheetView>
  </sheetViews>
  <sheetFormatPr baseColWidth="10" defaultRowHeight="17.25" customHeight="1"/>
  <cols>
    <col min="2" max="2" width="5.28515625" style="10" customWidth="1"/>
    <col min="3" max="3" width="39.28515625" style="10" customWidth="1"/>
    <col min="4" max="4" width="19.7109375" style="10" customWidth="1"/>
    <col min="5" max="5" width="21.85546875" style="10" customWidth="1"/>
    <col min="6" max="6" width="45.7109375" style="10" customWidth="1"/>
    <col min="7" max="7" width="16.28515625" style="10" customWidth="1"/>
    <col min="8" max="8" width="7" style="10" customWidth="1"/>
    <col min="9" max="10" width="11.42578125" style="10"/>
  </cols>
  <sheetData>
    <row r="1" spans="2:10" ht="9" customHeight="1"/>
    <row r="2" spans="2:10" ht="17.25" customHeight="1">
      <c r="B2" s="100" t="s">
        <v>0</v>
      </c>
      <c r="C2" s="100"/>
      <c r="D2" s="100"/>
      <c r="E2" s="100"/>
      <c r="F2" s="100"/>
    </row>
    <row r="3" spans="2:10" ht="9.75" customHeight="1" thickBot="1">
      <c r="B3" s="11"/>
      <c r="C3" s="11"/>
      <c r="D3" s="11"/>
      <c r="E3" s="11"/>
      <c r="F3" s="11"/>
    </row>
    <row r="4" spans="2:10" ht="17.25" customHeight="1" thickTop="1">
      <c r="B4" s="12"/>
      <c r="C4" s="13"/>
      <c r="D4" s="14"/>
      <c r="E4" s="14"/>
      <c r="F4" s="14"/>
      <c r="G4" s="15"/>
    </row>
    <row r="5" spans="2:10" ht="17.25" customHeight="1">
      <c r="B5" s="16"/>
      <c r="C5" s="17" t="s">
        <v>98</v>
      </c>
      <c r="G5" s="18"/>
    </row>
    <row r="6" spans="2:10" ht="17.25" customHeight="1">
      <c r="B6" s="16"/>
      <c r="C6" s="17" t="s">
        <v>99</v>
      </c>
      <c r="G6" s="18"/>
    </row>
    <row r="7" spans="2:10" s="1" customFormat="1" ht="17.25" customHeight="1">
      <c r="B7" s="19"/>
      <c r="C7" s="20"/>
      <c r="D7" s="21" t="s">
        <v>112</v>
      </c>
      <c r="E7" s="20"/>
      <c r="F7" s="20"/>
      <c r="G7" s="22"/>
      <c r="H7" s="20"/>
      <c r="I7" s="20"/>
      <c r="J7" s="20"/>
    </row>
    <row r="8" spans="2:10" s="1" customFormat="1" ht="17.25" customHeight="1">
      <c r="B8" s="19"/>
      <c r="C8" s="20"/>
      <c r="D8" s="23" t="s">
        <v>36</v>
      </c>
      <c r="E8" s="20"/>
      <c r="F8" s="20"/>
      <c r="G8" s="22"/>
      <c r="H8" s="20"/>
      <c r="I8" s="20"/>
      <c r="J8" s="20"/>
    </row>
    <row r="9" spans="2:10" s="1" customFormat="1" ht="17.25" customHeight="1">
      <c r="B9" s="19"/>
      <c r="C9" s="20"/>
      <c r="D9" s="23"/>
      <c r="E9" s="20"/>
      <c r="F9" s="20"/>
      <c r="G9" s="22"/>
      <c r="H9" s="20"/>
      <c r="I9" s="20"/>
      <c r="J9" s="20"/>
    </row>
    <row r="10" spans="2:10" s="1" customFormat="1" ht="17.25" customHeight="1">
      <c r="B10" s="19"/>
      <c r="C10" s="20"/>
      <c r="D10" s="21" t="s">
        <v>111</v>
      </c>
      <c r="E10" s="20"/>
      <c r="F10" s="20"/>
      <c r="G10" s="22"/>
      <c r="H10" s="20"/>
      <c r="I10" s="20"/>
      <c r="J10" s="20"/>
    </row>
    <row r="11" spans="2:10" s="1" customFormat="1" ht="17.25" customHeight="1">
      <c r="B11" s="19"/>
      <c r="C11" s="20"/>
      <c r="D11" s="23" t="s">
        <v>113</v>
      </c>
      <c r="E11" s="20"/>
      <c r="F11" s="20"/>
      <c r="G11" s="22"/>
      <c r="H11" s="20"/>
      <c r="I11" s="20"/>
      <c r="J11" s="20"/>
    </row>
    <row r="12" spans="2:10" s="1" customFormat="1" ht="17.25" customHeight="1">
      <c r="B12" s="19"/>
      <c r="C12" s="20"/>
      <c r="D12" s="23" t="s">
        <v>35</v>
      </c>
      <c r="E12" s="20"/>
      <c r="F12" s="20"/>
      <c r="G12" s="22"/>
      <c r="H12" s="20"/>
      <c r="I12" s="20"/>
      <c r="J12" s="20"/>
    </row>
    <row r="13" spans="2:10" s="1" customFormat="1" ht="17.25" customHeight="1">
      <c r="B13" s="19"/>
      <c r="C13" s="20"/>
      <c r="D13" s="23" t="s">
        <v>110</v>
      </c>
      <c r="E13" s="20"/>
      <c r="F13" s="20"/>
      <c r="G13" s="22"/>
      <c r="H13" s="20"/>
      <c r="I13" s="20"/>
      <c r="J13" s="20"/>
    </row>
    <row r="14" spans="2:10" s="1" customFormat="1" ht="17.25" customHeight="1">
      <c r="B14" s="19"/>
      <c r="C14" s="20"/>
      <c r="D14" s="23" t="s">
        <v>109</v>
      </c>
      <c r="E14" s="20"/>
      <c r="F14" s="20"/>
      <c r="G14" s="22"/>
      <c r="H14" s="20"/>
      <c r="I14" s="20"/>
      <c r="J14" s="20"/>
    </row>
    <row r="15" spans="2:10" s="1" customFormat="1" ht="17.25" customHeight="1">
      <c r="B15" s="19"/>
      <c r="C15" s="20"/>
      <c r="D15" s="96" t="s">
        <v>107</v>
      </c>
      <c r="E15" s="20"/>
      <c r="F15" s="20"/>
      <c r="G15" s="22"/>
      <c r="H15" s="20"/>
      <c r="I15" s="20"/>
      <c r="J15" s="20"/>
    </row>
    <row r="16" spans="2:10" s="1" customFormat="1" ht="17.25" customHeight="1">
      <c r="B16" s="19"/>
      <c r="C16" s="20"/>
      <c r="D16" s="96" t="s">
        <v>108</v>
      </c>
      <c r="E16" s="20"/>
      <c r="F16" s="20"/>
      <c r="G16" s="22"/>
      <c r="H16" s="20"/>
      <c r="I16" s="20"/>
      <c r="J16" s="20"/>
    </row>
    <row r="17" spans="2:10" s="1" customFormat="1" ht="17.25" customHeight="1">
      <c r="B17" s="19"/>
      <c r="C17" s="20"/>
      <c r="D17" s="96" t="s">
        <v>106</v>
      </c>
      <c r="E17" s="20"/>
      <c r="F17" s="20"/>
      <c r="G17" s="22"/>
      <c r="H17" s="20"/>
      <c r="I17" s="20"/>
      <c r="J17" s="20"/>
    </row>
    <row r="18" spans="2:10" s="1" customFormat="1" ht="17.25" customHeight="1">
      <c r="B18" s="19"/>
      <c r="C18" s="20"/>
      <c r="D18" s="95"/>
      <c r="E18" s="20"/>
      <c r="F18" s="20"/>
      <c r="G18" s="22"/>
      <c r="H18" s="20"/>
      <c r="I18" s="20"/>
      <c r="J18" s="20"/>
    </row>
    <row r="19" spans="2:10" s="1" customFormat="1" ht="17.25" customHeight="1">
      <c r="B19" s="19"/>
      <c r="C19" s="20"/>
      <c r="D19" s="21"/>
      <c r="E19" s="20"/>
      <c r="F19" s="20"/>
      <c r="G19" s="22"/>
      <c r="H19" s="20"/>
      <c r="I19" s="20"/>
      <c r="J19" s="20"/>
    </row>
    <row r="20" spans="2:10" s="1" customFormat="1" ht="17.25" hidden="1" customHeight="1">
      <c r="B20" s="19"/>
      <c r="C20" s="20"/>
      <c r="D20" s="21" t="s">
        <v>1</v>
      </c>
      <c r="E20" s="20"/>
      <c r="F20" s="20"/>
      <c r="G20" s="22"/>
      <c r="H20" s="20"/>
      <c r="I20" s="20"/>
      <c r="J20" s="20"/>
    </row>
    <row r="21" spans="2:10" s="1" customFormat="1" ht="17.25" hidden="1" customHeight="1">
      <c r="B21" s="19"/>
      <c r="C21" s="20"/>
      <c r="D21" s="23" t="s">
        <v>37</v>
      </c>
      <c r="E21" s="20"/>
      <c r="F21" s="20"/>
      <c r="G21" s="22"/>
      <c r="H21" s="20"/>
      <c r="I21" s="20"/>
      <c r="J21" s="20"/>
    </row>
    <row r="22" spans="2:10" s="1" customFormat="1" ht="17.25" hidden="1" customHeight="1">
      <c r="B22" s="19"/>
      <c r="C22" s="20"/>
      <c r="D22" s="23" t="s">
        <v>38</v>
      </c>
      <c r="E22" s="20"/>
      <c r="F22" s="20"/>
      <c r="G22" s="22"/>
      <c r="H22" s="20"/>
      <c r="I22" s="20"/>
      <c r="J22" s="20"/>
    </row>
    <row r="23" spans="2:10" s="1" customFormat="1" ht="17.25" hidden="1" customHeight="1">
      <c r="B23" s="19"/>
      <c r="C23" s="20"/>
      <c r="D23" s="23" t="s">
        <v>39</v>
      </c>
      <c r="E23" s="20"/>
      <c r="F23" s="20"/>
      <c r="G23" s="22"/>
      <c r="H23" s="20"/>
      <c r="I23" s="20"/>
      <c r="J23" s="20"/>
    </row>
    <row r="24" spans="2:10" s="1" customFormat="1" ht="17.25" hidden="1" customHeight="1">
      <c r="B24" s="19"/>
      <c r="C24" s="20"/>
      <c r="D24" s="23" t="s">
        <v>40</v>
      </c>
      <c r="E24" s="20"/>
      <c r="F24" s="20"/>
      <c r="G24" s="22"/>
      <c r="H24" s="20"/>
      <c r="I24" s="20"/>
      <c r="J24" s="20"/>
    </row>
    <row r="25" spans="2:10" s="1" customFormat="1" ht="17.25" hidden="1" customHeight="1">
      <c r="B25" s="19"/>
      <c r="C25" s="20"/>
      <c r="D25" s="23" t="s">
        <v>41</v>
      </c>
      <c r="E25" s="20"/>
      <c r="F25" s="20"/>
      <c r="G25" s="22"/>
      <c r="H25" s="20"/>
      <c r="I25" s="20"/>
      <c r="J25" s="20"/>
    </row>
    <row r="26" spans="2:10" s="1" customFormat="1" ht="17.25" hidden="1" customHeight="1">
      <c r="B26" s="19"/>
      <c r="C26" s="20"/>
      <c r="D26" s="23" t="s">
        <v>42</v>
      </c>
      <c r="E26" s="20"/>
      <c r="F26" s="20"/>
      <c r="G26" s="22"/>
      <c r="H26" s="20"/>
      <c r="I26" s="20"/>
      <c r="J26" s="20"/>
    </row>
    <row r="27" spans="2:10" ht="17.25" customHeight="1">
      <c r="B27" s="16"/>
      <c r="C27" s="24"/>
      <c r="D27" s="51" t="s">
        <v>50</v>
      </c>
      <c r="G27" s="18"/>
    </row>
    <row r="28" spans="2:10" ht="17.25" customHeight="1">
      <c r="B28" s="16"/>
      <c r="C28" s="24"/>
      <c r="D28" s="23" t="s">
        <v>49</v>
      </c>
      <c r="G28" s="18"/>
    </row>
    <row r="29" spans="2:10" ht="17.25" customHeight="1">
      <c r="B29" s="16"/>
      <c r="C29" s="24"/>
      <c r="D29" s="23" t="s">
        <v>51</v>
      </c>
      <c r="G29" s="18"/>
    </row>
    <row r="30" spans="2:10" ht="17.25" customHeight="1">
      <c r="B30" s="16"/>
      <c r="C30" s="24"/>
      <c r="G30" s="18"/>
    </row>
    <row r="31" spans="2:10" ht="17.25" customHeight="1">
      <c r="B31" s="16"/>
      <c r="C31" s="24"/>
      <c r="G31" s="18"/>
    </row>
    <row r="32" spans="2:10" ht="17.25" customHeight="1">
      <c r="B32" s="16"/>
      <c r="C32" s="25" t="s">
        <v>89</v>
      </c>
      <c r="G32" s="18"/>
    </row>
    <row r="33" spans="2:10" ht="17.25" customHeight="1">
      <c r="B33" s="16"/>
      <c r="C33" s="26" t="s">
        <v>91</v>
      </c>
      <c r="G33" s="18"/>
    </row>
    <row r="34" spans="2:10" ht="47.25" customHeight="1">
      <c r="B34" s="16"/>
      <c r="C34" s="27" t="s">
        <v>2</v>
      </c>
      <c r="D34" s="28" t="s">
        <v>3</v>
      </c>
      <c r="E34" s="29" t="s">
        <v>4</v>
      </c>
      <c r="F34" s="28" t="s">
        <v>43</v>
      </c>
      <c r="G34" s="18"/>
    </row>
    <row r="35" spans="2:10" ht="45" customHeight="1">
      <c r="B35" s="16"/>
      <c r="C35" s="27" t="s">
        <v>2</v>
      </c>
      <c r="D35" s="28" t="s">
        <v>3</v>
      </c>
      <c r="E35" s="29" t="s">
        <v>4</v>
      </c>
      <c r="F35" s="28" t="s">
        <v>43</v>
      </c>
      <c r="G35" s="18"/>
    </row>
    <row r="36" spans="2:10" ht="17.25" customHeight="1" thickBot="1">
      <c r="B36" s="16"/>
      <c r="C36" s="30"/>
      <c r="D36" s="31"/>
      <c r="E36" s="32"/>
      <c r="F36" s="31"/>
      <c r="G36" s="18"/>
    </row>
    <row r="37" spans="2:10" ht="17.25" customHeight="1" thickTop="1">
      <c r="B37" s="16"/>
      <c r="C37" s="10" t="s">
        <v>95</v>
      </c>
      <c r="G37" s="18"/>
    </row>
    <row r="38" spans="2:10" ht="17.25" customHeight="1">
      <c r="B38" s="16"/>
      <c r="C38" s="9" t="s">
        <v>31</v>
      </c>
      <c r="G38" s="18"/>
    </row>
    <row r="39" spans="2:10" ht="17.25" customHeight="1">
      <c r="B39" s="16"/>
      <c r="C39" s="26" t="s">
        <v>92</v>
      </c>
      <c r="G39" s="18"/>
    </row>
    <row r="40" spans="2:10" ht="34.5" customHeight="1">
      <c r="B40" s="16"/>
      <c r="C40" s="27" t="s">
        <v>2</v>
      </c>
      <c r="D40" s="29" t="s">
        <v>5</v>
      </c>
      <c r="E40" s="29" t="s">
        <v>6</v>
      </c>
      <c r="F40" s="29" t="s">
        <v>7</v>
      </c>
      <c r="G40" s="18"/>
    </row>
    <row r="41" spans="2:10" s="8" customFormat="1" ht="16.5" customHeight="1">
      <c r="B41" s="33"/>
      <c r="C41" s="34"/>
      <c r="D41" s="35"/>
      <c r="E41" s="36"/>
      <c r="F41" s="35"/>
      <c r="G41" s="37"/>
      <c r="H41" s="38"/>
      <c r="I41" s="38"/>
      <c r="J41" s="38"/>
    </row>
    <row r="42" spans="2:10" ht="13.5" customHeight="1">
      <c r="B42" s="16"/>
      <c r="C42" s="39"/>
      <c r="D42" s="40"/>
      <c r="E42" s="41"/>
      <c r="F42" s="40"/>
      <c r="G42" s="18"/>
    </row>
    <row r="43" spans="2:10" ht="17.25" customHeight="1">
      <c r="B43" s="16"/>
      <c r="C43" s="10" t="s">
        <v>96</v>
      </c>
      <c r="G43" s="18"/>
    </row>
    <row r="44" spans="2:10" ht="17.25" customHeight="1">
      <c r="B44" s="16"/>
      <c r="C44" s="9" t="s">
        <v>97</v>
      </c>
      <c r="G44" s="18"/>
    </row>
    <row r="45" spans="2:10" ht="17.25" customHeight="1">
      <c r="B45" s="16"/>
      <c r="C45" s="25"/>
      <c r="G45" s="18"/>
    </row>
    <row r="46" spans="2:10" ht="17.25" customHeight="1">
      <c r="B46" s="16"/>
      <c r="C46" s="26" t="s">
        <v>93</v>
      </c>
      <c r="G46" s="18"/>
    </row>
    <row r="47" spans="2:10" ht="17.25" customHeight="1">
      <c r="B47" s="16"/>
      <c r="C47" s="26"/>
      <c r="G47" s="18"/>
    </row>
    <row r="48" spans="2:10" ht="30" customHeight="1">
      <c r="B48" s="16"/>
      <c r="C48" s="101" t="s">
        <v>8</v>
      </c>
      <c r="D48" s="102"/>
      <c r="E48" s="42" t="s">
        <v>9</v>
      </c>
      <c r="G48" s="18"/>
    </row>
    <row r="49" spans="2:7" ht="27.75" customHeight="1">
      <c r="B49" s="16"/>
      <c r="C49" s="39" t="s">
        <v>79</v>
      </c>
      <c r="D49" s="43"/>
      <c r="E49" s="88" t="s">
        <v>80</v>
      </c>
      <c r="G49" s="18"/>
    </row>
    <row r="50" spans="2:7" ht="27.75" customHeight="1">
      <c r="B50" s="16"/>
      <c r="C50" s="90" t="s">
        <v>83</v>
      </c>
      <c r="D50" s="91"/>
      <c r="E50" s="92" t="s">
        <v>114</v>
      </c>
      <c r="G50" s="18"/>
    </row>
    <row r="51" spans="2:7" ht="27.75" customHeight="1">
      <c r="B51" s="16"/>
      <c r="C51" s="39" t="s">
        <v>84</v>
      </c>
      <c r="D51" s="89"/>
      <c r="E51" s="88" t="s">
        <v>85</v>
      </c>
      <c r="G51" s="18"/>
    </row>
    <row r="52" spans="2:7" ht="27.75" customHeight="1">
      <c r="B52" s="16"/>
      <c r="C52" s="90" t="s">
        <v>84</v>
      </c>
      <c r="D52" s="91"/>
      <c r="E52" s="92" t="s">
        <v>86</v>
      </c>
      <c r="G52" s="18"/>
    </row>
    <row r="53" spans="2:7" ht="17.25" customHeight="1">
      <c r="B53" s="16"/>
      <c r="G53" s="18"/>
    </row>
    <row r="54" spans="2:7" ht="17.25" customHeight="1">
      <c r="B54" s="16"/>
      <c r="G54" s="18"/>
    </row>
    <row r="55" spans="2:7" ht="17.25" customHeight="1">
      <c r="B55" s="16"/>
      <c r="C55" s="17" t="s">
        <v>44</v>
      </c>
      <c r="G55" s="18"/>
    </row>
    <row r="56" spans="2:7" ht="17.25" customHeight="1">
      <c r="B56" s="16"/>
      <c r="E56" s="44" t="s">
        <v>10</v>
      </c>
      <c r="G56" s="18"/>
    </row>
    <row r="57" spans="2:7" ht="17.25" customHeight="1">
      <c r="B57" s="16"/>
      <c r="C57" s="98" t="s">
        <v>15</v>
      </c>
      <c r="D57" s="55">
        <v>45291</v>
      </c>
      <c r="E57" s="55">
        <v>44926</v>
      </c>
      <c r="G57" s="18"/>
    </row>
    <row r="58" spans="2:7" ht="17.25" customHeight="1">
      <c r="B58" s="16"/>
      <c r="C58" s="45" t="s">
        <v>11</v>
      </c>
      <c r="D58" s="56"/>
      <c r="E58" s="56"/>
      <c r="G58" s="18"/>
    </row>
    <row r="59" spans="2:7" ht="17.25" customHeight="1">
      <c r="B59" s="16"/>
      <c r="C59" s="46" t="s">
        <v>13</v>
      </c>
      <c r="D59" s="56"/>
      <c r="E59" s="56"/>
      <c r="G59" s="18"/>
    </row>
    <row r="60" spans="2:7" ht="17.25" customHeight="1">
      <c r="B60" s="16"/>
      <c r="C60" s="45" t="s">
        <v>14</v>
      </c>
      <c r="D60" s="56"/>
      <c r="E60" s="56"/>
      <c r="G60" s="18"/>
    </row>
    <row r="61" spans="2:7" ht="17.25" customHeight="1">
      <c r="B61" s="16"/>
      <c r="C61" s="46" t="s">
        <v>66</v>
      </c>
      <c r="D61" s="93">
        <v>0</v>
      </c>
      <c r="E61" s="56">
        <v>0</v>
      </c>
      <c r="G61" s="18"/>
    </row>
    <row r="62" spans="2:7" ht="17.25" customHeight="1">
      <c r="B62" s="16"/>
      <c r="C62" s="46" t="s">
        <v>67</v>
      </c>
      <c r="D62" s="93">
        <v>0</v>
      </c>
      <c r="E62" s="56">
        <v>0</v>
      </c>
      <c r="G62" s="18"/>
    </row>
    <row r="63" spans="2:7" ht="17.25" customHeight="1">
      <c r="B63" s="16"/>
      <c r="C63" s="46" t="s">
        <v>68</v>
      </c>
      <c r="D63" s="93">
        <v>287534444</v>
      </c>
      <c r="E63" s="93">
        <v>215546069</v>
      </c>
      <c r="G63" s="18"/>
    </row>
    <row r="64" spans="2:7" ht="17.25" customHeight="1">
      <c r="B64" s="16"/>
      <c r="C64" s="46" t="s">
        <v>69</v>
      </c>
      <c r="D64" s="93">
        <v>164941585</v>
      </c>
      <c r="E64" s="93">
        <v>126496031</v>
      </c>
      <c r="G64" s="18"/>
    </row>
    <row r="65" spans="2:7" ht="17.25" customHeight="1">
      <c r="B65" s="16"/>
      <c r="C65" s="46" t="s">
        <v>87</v>
      </c>
      <c r="D65" s="93">
        <v>32228043</v>
      </c>
      <c r="E65" s="93">
        <v>50062527</v>
      </c>
      <c r="G65" s="18"/>
    </row>
    <row r="66" spans="2:7" ht="17.25" customHeight="1">
      <c r="B66" s="16"/>
      <c r="C66" s="46" t="s">
        <v>104</v>
      </c>
      <c r="D66" s="93">
        <v>0</v>
      </c>
      <c r="E66" s="97">
        <v>0</v>
      </c>
      <c r="G66" s="18"/>
    </row>
    <row r="67" spans="2:7" ht="17.25" customHeight="1">
      <c r="B67" s="16"/>
      <c r="C67" s="46" t="s">
        <v>45</v>
      </c>
      <c r="D67" s="93"/>
      <c r="E67" s="97"/>
      <c r="G67" s="18"/>
    </row>
    <row r="68" spans="2:7" ht="17.25" customHeight="1">
      <c r="B68" s="16"/>
      <c r="C68" s="46" t="s">
        <v>64</v>
      </c>
      <c r="D68" s="93">
        <v>2727402797.6960001</v>
      </c>
      <c r="E68" s="93">
        <v>1949483490</v>
      </c>
      <c r="G68" s="18"/>
    </row>
    <row r="69" spans="2:7" ht="17.25" customHeight="1">
      <c r="B69" s="16"/>
      <c r="C69" s="46" t="s">
        <v>65</v>
      </c>
      <c r="D69" s="93">
        <v>1646546829.0768001</v>
      </c>
      <c r="E69" s="93">
        <v>1075112867</v>
      </c>
      <c r="G69" s="18"/>
    </row>
    <row r="70" spans="2:7" ht="17.25" customHeight="1">
      <c r="B70" s="16"/>
      <c r="C70" s="46" t="s">
        <v>105</v>
      </c>
      <c r="D70" s="93">
        <v>355442277.93600005</v>
      </c>
      <c r="E70" s="93">
        <v>270184152</v>
      </c>
      <c r="G70" s="18"/>
    </row>
    <row r="71" spans="2:7" ht="17.25" customHeight="1">
      <c r="B71" s="16"/>
      <c r="C71" s="45" t="s">
        <v>16</v>
      </c>
      <c r="D71" s="93"/>
      <c r="E71" s="97"/>
      <c r="G71" s="18"/>
    </row>
    <row r="72" spans="2:7" ht="17.25" customHeight="1">
      <c r="B72" s="16"/>
      <c r="C72" s="46" t="s">
        <v>70</v>
      </c>
      <c r="D72" s="93">
        <v>49090911</v>
      </c>
      <c r="E72" s="93">
        <v>204545460</v>
      </c>
      <c r="F72" s="94"/>
      <c r="G72" s="18"/>
    </row>
    <row r="73" spans="2:7" ht="17.25" customHeight="1">
      <c r="B73" s="16"/>
      <c r="C73" s="46" t="s">
        <v>71</v>
      </c>
      <c r="D73" s="93">
        <v>49090911</v>
      </c>
      <c r="E73" s="93">
        <v>204545460</v>
      </c>
      <c r="G73" s="18"/>
    </row>
    <row r="74" spans="2:7" ht="17.25" customHeight="1">
      <c r="B74" s="16"/>
      <c r="C74" s="46" t="s">
        <v>82</v>
      </c>
      <c r="D74" s="93">
        <v>0</v>
      </c>
      <c r="E74" s="46">
        <v>0</v>
      </c>
      <c r="G74" s="18"/>
    </row>
    <row r="75" spans="2:7" ht="17.25" customHeight="1">
      <c r="B75" s="16"/>
      <c r="C75" s="46" t="s">
        <v>81</v>
      </c>
      <c r="D75" s="93">
        <v>2000000</v>
      </c>
      <c r="E75" s="93">
        <v>1000000</v>
      </c>
      <c r="G75" s="18"/>
    </row>
    <row r="76" spans="2:7" ht="17.25" customHeight="1">
      <c r="B76" s="16"/>
      <c r="C76" s="99" t="s">
        <v>115</v>
      </c>
      <c r="D76" s="93">
        <v>163666666</v>
      </c>
      <c r="E76" s="93">
        <v>0</v>
      </c>
      <c r="G76" s="18"/>
    </row>
    <row r="77" spans="2:7" ht="17.25" customHeight="1">
      <c r="B77" s="16"/>
      <c r="C77" s="99" t="s">
        <v>117</v>
      </c>
      <c r="D77" s="93">
        <v>0</v>
      </c>
      <c r="E77" s="93">
        <v>100242000</v>
      </c>
      <c r="G77" s="18"/>
    </row>
    <row r="78" spans="2:7" ht="17.25" customHeight="1">
      <c r="B78" s="16"/>
      <c r="C78" s="99" t="s">
        <v>116</v>
      </c>
      <c r="D78" s="93">
        <v>112092356</v>
      </c>
      <c r="E78" s="93">
        <v>82071862</v>
      </c>
      <c r="G78" s="18"/>
    </row>
    <row r="79" spans="2:7" ht="17.25" customHeight="1">
      <c r="B79" s="16"/>
      <c r="C79" s="46"/>
      <c r="D79" s="46"/>
      <c r="E79" s="46"/>
      <c r="G79" s="18"/>
    </row>
    <row r="80" spans="2:7" ht="17.25" customHeight="1">
      <c r="B80" s="16"/>
      <c r="C80" s="45"/>
      <c r="D80" s="56"/>
      <c r="E80" s="46"/>
      <c r="G80" s="18"/>
    </row>
    <row r="81" spans="2:7" ht="17.25" customHeight="1" thickBot="1">
      <c r="B81" s="47"/>
      <c r="C81" s="32" t="s">
        <v>12</v>
      </c>
      <c r="D81" s="32"/>
      <c r="E81" s="32"/>
      <c r="F81" s="32"/>
      <c r="G81" s="48"/>
    </row>
    <row r="82" spans="2:7" ht="17.25" customHeight="1" thickTop="1">
      <c r="B82" s="10" t="s">
        <v>94</v>
      </c>
    </row>
    <row r="83" spans="2:7" ht="44.25" customHeight="1">
      <c r="B83" s="9"/>
    </row>
    <row r="84" spans="2:7" ht="17.25" customHeight="1">
      <c r="D84" s="49"/>
      <c r="E84" s="50"/>
      <c r="F84" s="49"/>
    </row>
    <row r="85" spans="2:7" ht="17.25" customHeight="1">
      <c r="D85" s="49"/>
      <c r="E85" s="50"/>
      <c r="F85" s="49"/>
    </row>
  </sheetData>
  <mergeCells count="2">
    <mergeCell ref="B2:F2"/>
    <mergeCell ref="C48:D48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60" orientation="portrait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D30"/>
  <sheetViews>
    <sheetView workbookViewId="0">
      <selection activeCell="C27" sqref="C27"/>
    </sheetView>
  </sheetViews>
  <sheetFormatPr baseColWidth="10" defaultRowHeight="15"/>
  <cols>
    <col min="1" max="1" width="38.42578125" customWidth="1"/>
    <col min="2" max="2" width="17.140625" customWidth="1"/>
    <col min="3" max="4" width="17.42578125" customWidth="1"/>
  </cols>
  <sheetData>
    <row r="4" spans="1:4">
      <c r="A4" s="105" t="s">
        <v>72</v>
      </c>
      <c r="B4" s="105"/>
      <c r="C4" s="105"/>
      <c r="D4" s="105"/>
    </row>
    <row r="5" spans="1:4">
      <c r="A5" s="105" t="s">
        <v>103</v>
      </c>
      <c r="B5" s="105"/>
      <c r="C5" s="105"/>
      <c r="D5" s="105"/>
    </row>
    <row r="6" spans="1:4">
      <c r="D6" s="52"/>
    </row>
    <row r="7" spans="1:4" ht="23.25" customHeight="1">
      <c r="A7" s="53" t="s">
        <v>53</v>
      </c>
      <c r="B7" s="53" t="s">
        <v>54</v>
      </c>
      <c r="C7" s="103" t="s">
        <v>63</v>
      </c>
      <c r="D7" s="104"/>
    </row>
    <row r="8" spans="1:4" ht="18" customHeight="1">
      <c r="A8" s="54" t="s">
        <v>55</v>
      </c>
      <c r="B8" s="66">
        <v>76154591</v>
      </c>
      <c r="C8" s="59" t="s">
        <v>56</v>
      </c>
      <c r="D8" s="60" t="s">
        <v>57</v>
      </c>
    </row>
    <row r="9" spans="1:4" ht="15" customHeight="1">
      <c r="A9" s="63" t="s">
        <v>73</v>
      </c>
      <c r="B9" s="65"/>
      <c r="C9" s="63"/>
      <c r="D9" s="63"/>
    </row>
    <row r="10" spans="1:4" ht="15" customHeight="1">
      <c r="A10" s="87" t="s">
        <v>60</v>
      </c>
      <c r="B10" s="62"/>
      <c r="C10" s="64"/>
      <c r="D10" s="61"/>
    </row>
    <row r="11" spans="1:4" ht="15" customHeight="1">
      <c r="A11" s="3" t="s">
        <v>74</v>
      </c>
      <c r="B11" s="93">
        <v>1433523658</v>
      </c>
      <c r="C11" s="64"/>
      <c r="D11" s="85">
        <v>0</v>
      </c>
    </row>
    <row r="12" spans="1:4" ht="15" customHeight="1">
      <c r="A12" s="3" t="s">
        <v>75</v>
      </c>
      <c r="B12" s="86"/>
      <c r="C12" s="83">
        <v>-50878017</v>
      </c>
      <c r="D12" s="85">
        <v>0.25</v>
      </c>
    </row>
    <row r="13" spans="1:4">
      <c r="A13" s="54" t="s">
        <v>76</v>
      </c>
      <c r="B13" s="84">
        <f>+B11+B12</f>
        <v>1433523658</v>
      </c>
      <c r="C13" s="67"/>
      <c r="D13" s="65"/>
    </row>
    <row r="14" spans="1:4">
      <c r="D14" s="66"/>
    </row>
    <row r="15" spans="1:4">
      <c r="A15" s="68" t="s">
        <v>100</v>
      </c>
      <c r="B15" s="83">
        <f>+B13+B8</f>
        <v>1509678249</v>
      </c>
      <c r="C15" s="3"/>
      <c r="D15" s="3"/>
    </row>
    <row r="16" spans="1:4">
      <c r="A16" s="69" t="s">
        <v>101</v>
      </c>
      <c r="B16" s="83">
        <f>+C12</f>
        <v>-50878017</v>
      </c>
      <c r="C16" s="57"/>
      <c r="D16" s="58"/>
    </row>
    <row r="17" spans="1:4">
      <c r="A17" s="81" t="s">
        <v>102</v>
      </c>
      <c r="B17" s="65">
        <f>+B15+B16</f>
        <v>1458800232</v>
      </c>
      <c r="C17" s="82"/>
      <c r="D17" s="82"/>
    </row>
    <row r="19" spans="1:4">
      <c r="A19" s="76" t="s">
        <v>58</v>
      </c>
      <c r="B19" s="77"/>
      <c r="C19" s="78"/>
      <c r="D19" s="79"/>
    </row>
    <row r="20" spans="1:4">
      <c r="A20" s="80" t="s">
        <v>59</v>
      </c>
      <c r="B20" s="70"/>
      <c r="D20" s="71"/>
    </row>
    <row r="21" spans="1:4">
      <c r="A21" s="72" t="s">
        <v>60</v>
      </c>
      <c r="B21" t="s">
        <v>88</v>
      </c>
      <c r="D21" s="71"/>
    </row>
    <row r="22" spans="1:4">
      <c r="A22" s="72" t="s">
        <v>61</v>
      </c>
      <c r="B22" t="s">
        <v>77</v>
      </c>
      <c r="D22" s="71"/>
    </row>
    <row r="23" spans="1:4">
      <c r="A23" s="73" t="s">
        <v>62</v>
      </c>
      <c r="B23" s="74" t="s">
        <v>78</v>
      </c>
      <c r="C23" s="74"/>
      <c r="D23" s="75"/>
    </row>
    <row r="29" spans="1:4" ht="15.75">
      <c r="A29" s="49" t="s">
        <v>47</v>
      </c>
      <c r="B29" s="49"/>
      <c r="D29" s="49" t="s">
        <v>90</v>
      </c>
    </row>
    <row r="30" spans="1:4" ht="15.75">
      <c r="A30" s="49" t="s">
        <v>46</v>
      </c>
      <c r="B30" s="49"/>
      <c r="C30" s="50"/>
      <c r="D30" s="49" t="s">
        <v>48</v>
      </c>
    </row>
  </sheetData>
  <mergeCells count="3">
    <mergeCell ref="C7:D7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5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workbookViewId="0">
      <selection activeCell="C24" sqref="C24"/>
    </sheetView>
  </sheetViews>
  <sheetFormatPr baseColWidth="10" defaultRowHeight="15"/>
  <cols>
    <col min="1" max="1" width="6" customWidth="1"/>
    <col min="2" max="2" width="17.7109375" customWidth="1"/>
    <col min="4" max="4" width="22.28515625" customWidth="1"/>
    <col min="6" max="6" width="12.5703125" customWidth="1"/>
  </cols>
  <sheetData>
    <row r="1" spans="1:5" ht="21">
      <c r="A1" s="7" t="s">
        <v>34</v>
      </c>
      <c r="B1" s="5"/>
      <c r="C1" s="5"/>
      <c r="D1" s="5"/>
      <c r="E1" s="5"/>
    </row>
    <row r="3" spans="1:5">
      <c r="A3" t="s">
        <v>52</v>
      </c>
    </row>
    <row r="5" spans="1:5">
      <c r="A5" t="s">
        <v>32</v>
      </c>
    </row>
    <row r="7" spans="1:5" ht="18.75">
      <c r="A7" t="s">
        <v>33</v>
      </c>
    </row>
    <row r="9" spans="1:5">
      <c r="A9" t="s">
        <v>17</v>
      </c>
    </row>
    <row r="10" spans="1:5">
      <c r="A10" t="s">
        <v>18</v>
      </c>
    </row>
    <row r="12" spans="1:5">
      <c r="A12" s="106" t="s">
        <v>19</v>
      </c>
      <c r="B12" s="106"/>
      <c r="C12" s="106"/>
      <c r="D12" s="106"/>
      <c r="E12" s="106"/>
    </row>
    <row r="14" spans="1:5">
      <c r="A14" t="s">
        <v>20</v>
      </c>
    </row>
    <row r="15" spans="1:5">
      <c r="A15" t="s">
        <v>21</v>
      </c>
    </row>
    <row r="16" spans="1:5">
      <c r="A16" t="s">
        <v>22</v>
      </c>
    </row>
    <row r="18" spans="1:4">
      <c r="A18" t="s">
        <v>23</v>
      </c>
    </row>
    <row r="19" spans="1:4" ht="30">
      <c r="A19" s="4" t="s">
        <v>24</v>
      </c>
      <c r="B19" s="4" t="s">
        <v>25</v>
      </c>
      <c r="C19" s="4" t="s">
        <v>26</v>
      </c>
      <c r="D19" s="2" t="s">
        <v>27</v>
      </c>
    </row>
    <row r="20" spans="1:4">
      <c r="A20" s="3"/>
      <c r="B20" s="3"/>
      <c r="C20" s="3"/>
      <c r="D20" s="3"/>
    </row>
    <row r="21" spans="1:4">
      <c r="A21" s="3"/>
      <c r="B21" s="3"/>
      <c r="C21" s="3"/>
      <c r="D21" s="3"/>
    </row>
    <row r="24" spans="1:4">
      <c r="A24" t="s">
        <v>28</v>
      </c>
    </row>
    <row r="26" spans="1:4">
      <c r="A26" t="s">
        <v>30</v>
      </c>
    </row>
    <row r="27" spans="1:4">
      <c r="A27" s="6" t="s">
        <v>29</v>
      </c>
    </row>
  </sheetData>
  <mergeCells count="1">
    <mergeCell ref="A12:E12"/>
  </mergeCells>
  <printOptions horizontalCentered="1"/>
  <pageMargins left="0.70866141732283472" right="0.70866141732283472" top="1.9291338582677167" bottom="0.74803149606299213" header="0.31496062992125984" footer="0.31496062992125984"/>
  <pageSetup paperSize="9" orientation="portrait" verticalDpi="300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iPqrlGHfPvLnyrUti7UnuvMa27U8+NvEHyCjeHCHfbI=</DigestValue>
    </Reference>
    <Reference Type="http://www.w3.org/2000/09/xmldsig#Object" URI="#idOfficeObject">
      <DigestMethod Algorithm="http://www.w3.org/2001/04/xmlenc#sha256"/>
      <DigestValue>1C0mZCX0qAUJf6VkOt66ja24k0PldvbXqMkGaX1VnvA=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UBsuxhOxiYJOcJ3pNUQIOXQCHPISJ0JIrJzY+9IHGA8=</DigestValue>
    </Reference>
    <Reference Type="http://www.w3.org/2000/09/xmldsig#Object" URI="#idValidSigLnImg">
      <DigestMethod Algorithm="http://www.w3.org/2001/04/xmlenc#sha256"/>
      <DigestValue>7SBxIuWNN3shTm3Xpk6KjgA/oDPpPSkK71rtJYaCvDc=</DigestValue>
    </Reference>
    <Reference Type="http://www.w3.org/2000/09/xmldsig#Object" URI="#idInvalidSigLnImg">
      <DigestMethod Algorithm="http://www.w3.org/2001/04/xmlenc#sha256"/>
      <DigestValue>yohhsXhJI0Dk44IeVAcLB3u7ypAUvAsxt18qqc9fMKo=</DigestValue>
    </Reference>
  </SignedInfo>
  <SignatureValue>ttxefjL57MbY7/JI4VrVC9le1I9/p9xT8rYNZUsbavGlWiOhIy8lkGLhQivjOmpK9CEmU893RapT
Dx7GVcvoSsA8pBSf5O9vqfhIfoTOZ6LIqNyd1zxjLCWrfjrYasxHG7R2zGTaODiR7zc5/25V8C6h
+Fmq+qHXkgPczyJn7OEXIvXkJZlx+s0BqfbxEBdvUYSN3QKJtJaWXBgXN9FiDQFaEimctbBGFm9g
2n1NrTlxmN8vBUXq802c1wvMEaPslgrW4deNY/Ljto4Fa1cKppPl9ab7FsQXoe1lsMZTTk9fTny5
WPjvhzQZQ60zlGvp1s/MoalKavKGeepiB9cNOw==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omufMGCJsibArSj59vDjQPvMQ7ZBGKON1J9czMfxyLU=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f59xXJJ6vKnAOzsFaEVjyTZBdQTmDXYijKZePUksJyk=</DigestValue>
      </Reference>
      <Reference URI="/xl/drawings/drawing2.xml?ContentType=application/vnd.openxmlformats-officedocument.drawing+xml">
        <DigestMethod Algorithm="http://www.w3.org/2001/04/xmlenc#sha256"/>
        <DigestValue>MOjoQCdeHrLhr/kK6+4ZcjmmsOkbcSSI/PQUSpDtHRY=</DigestValue>
      </Reference>
      <Reference URI="/xl/drawings/vmlDrawing1.vml?ContentType=application/vnd.openxmlformats-officedocument.vmlDrawing">
        <DigestMethod Algorithm="http://www.w3.org/2001/04/xmlenc#sha256"/>
        <DigestValue>/XI9IXx8wchMaVSOggU9F4QzV5AFLVn5yRCsPSQakGA=</DigestValue>
      </Reference>
      <Reference URI="/xl/media/image1.emf?ContentType=image/x-emf">
        <DigestMethod Algorithm="http://www.w3.org/2001/04/xmlenc#sha256"/>
        <DigestValue>QAV3rUb7PstR5qJn0054PqjoRMJnx8az9te0dI7i/sU=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ZZ5pUvhWUtPsAjlohO7h3yAabeh36tIfn9nvW4YpGeU=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wOKgCfCqiVMO5lpRmJWeSJYUN3Gz9aMagttrgiIlTN4=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KNUIn4jBjTLxKLJEx55bCZvCxj7xePT/Lq1LbI75ZGA=</DigestValue>
      </Reference>
      <Reference URI="/xl/sharedStrings.xml?ContentType=application/vnd.openxmlformats-officedocument.spreadsheetml.sharedStrings+xml">
        <DigestMethod Algorithm="http://www.w3.org/2001/04/xmlenc#sha256"/>
        <DigestValue>mdCKlrIDwhfsJ8MkrjjiI8YJa//vcdYdOtqth0OyqQ8=</DigestValue>
      </Reference>
      <Reference URI="/xl/styles.xml?ContentType=application/vnd.openxmlformats-officedocument.spreadsheetml.styles+xml">
        <DigestMethod Algorithm="http://www.w3.org/2001/04/xmlenc#sha256"/>
        <DigestValue>YUP3c8CEzjZvAQKFCQbQZdjdJfLg3qQ0EXKyAea9w6c=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T5VdfN8Duun5KQaMFZXX+IeeGuzaiQwBgQ5WZaxsSXI=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+xv39IL7tPpsXHT+vo405BfLsmjmbjvDNJ7rppqDbsg=</DigestValue>
      </Reference>
      <Reference URI="/xl/worksheets/sheet1.xml?ContentType=application/vnd.openxmlformats-officedocument.spreadsheetml.worksheet+xml">
        <DigestMethod Algorithm="http://www.w3.org/2001/04/xmlenc#sha256"/>
        <DigestValue>pFVC8oRjsMVb0OXtONJD4tXTlDU+dcDtC3REqzb1aBc=</DigestValue>
      </Reference>
      <Reference URI="/xl/worksheets/sheet2.xml?ContentType=application/vnd.openxmlformats-officedocument.spreadsheetml.worksheet+xml">
        <DigestMethod Algorithm="http://www.w3.org/2001/04/xmlenc#sha256"/>
        <DigestValue>VT1NkCcuWdPptedlwoUEh/DYTNraze8pVCOWZygqBOg=</DigestValue>
      </Reference>
      <Reference URI="/xl/worksheets/sheet3.xml?ContentType=application/vnd.openxmlformats-officedocument.spreadsheetml.worksheet+xml">
        <DigestMethod Algorithm="http://www.w3.org/2001/04/xmlenc#sha256"/>
        <DigestValue>psS1gqwPmL7Lz2/O9HhckVSJZQU2sWka0Qj4o8ToYMQ=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2024-03-22T13:34:42Z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{159BA464-9CC5-4517-9533-894A50B84441}</SetupID>
          <SignatureText>Eric Salum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2024-03-22T13:34:42Z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6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//////////9gAAAAMgAyAC8AMwAvADIAMAAyADQAAAAJAAAACQAAAAY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KkAAABlAAAAOgAAAEYAAAB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oAAABmAAAAJQAAAAwAAAAEAAAAVAAAAIgAAAA7AAAARgAAAKgAAABlAAAAAQAAAAAAcEEAAHBBOwAAAEYAAAAKAAAATAAAAAAAAAAAAAAAAAAAAP//////////YAAAAEUAcgBpAGMAIABTAGEAbAB1AG0ADAAAAAgAAAAGAAAACwAAAAcAAAANAAAADAAAAAYAAAAOAAAAFQ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AAA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AAA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AA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  <Object Id="idInvalidSigLnImg">AQAAAGwAAAAAAAAAAAAAAKoBAAC/AAAAAAAAAAAAAAAFGQAAQAsAACBFTUYAAAEA6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KkAAABlAAAAOgAAAEYAAABw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KoAAABmAAAAJQAAAAwAAAAEAAAAVAAAAIgAAAA7AAAARgAAAKgAAABlAAAAAQAAAAAAcEEAAHBBOwAAAEYAAAAKAAAATAAAAAAAAAAAAAAAAAAAAP//////////YAAAAEUAcgBpAGMAIABTAGEAbAB1AG0ADAAAAAgAAAAGAAAACwAAAAcAAAANAAAADAAAAAYAAAAOAAAAFQ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P43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MAAAAAWAAAAjAAAAL4AAACgAAAAAQAAAAAAcEEAAHBBFgAAAIwAAAATAAAATAAAAAAAAAAAAAAAAAAAAP//////////dAAAAFIARQBQAFIARQBTAEUATgBUAEEATgBUAEUAIABMAEUARwBBAEwAAAAKAAAACAAAAAkAAAAKAAAACAAAAAkAAAAIAAAADAAAAAgAAAAKAAAADAAAAAgAAAAIAAAABAAAAAgAAAAIAAAACwAAAAoAAAAIAAAASwAAAEAAAAAwAAAABQAAACAAAAABAAAAAQAAABAAAAAAAAAAAAAAAKsBAADAAAAAAAAAAAAAAACrAQAAwAAAACUAAAAMAAAAAgAAACcAAAAYAAAABQAAAAAAAAD///8AAAAAACUAAAAMAAAABQAAAEwAAABkAAAAFQAAAKYAAACVAQAAugAAABUAAACmAAAAgQEAABUAAAAhAPAAAAAAAAAAAAAAAIA/AAAAAAAAAAAAAIA/AAAAAAAAAAAAAAAAAAAAAAAAAAAAAAAAAAAAAAAAAAAlAAAADAAAAAAAAIAoAAAADAAAAAUAAAAlAAAADAAAAAEAAAAYAAAADAAAAAAAAAASAAAADAAAAAEAAAAWAAAADAAAAAAAAABUAAAAdAEAABYAAACmAAAAlAEAALoAAAABAAAAAABwQQAAcEEWAAAApgAAADEAAABMAAAABAAAABUAAACmAAAAlgEAALsAAACwAAAARgBpAHIAbQBhAGQAbwAgAHAAbwByADoAIAAwAGUAMgBhAGMANQA3ADEALQBlADQAYQA5AC0ANABmADUAZQAtADgAOABkADIALQBmAGUANAA4AGYANgA0ADIANwBlAGUANACAAAgAAAAEAAAABgAAAA4AAAAIAAAACQAAAAkAAAAEAAAACQAAAAkAAAAGAAAAAwAAAAQAAAAJAAAACAAAAAkAAAAIAAAABwAAAAkAAAAJAAAACQAAAAYAAAAIAAAACQAAAAgAAAAJAAAABgAAAAkAAAAFAAAACQAAAAgAAAAGAAAACQAAAAkAAAAJAAAACQAAAAYAAAAFAAAACAAAAAkAAAAJAAAABQAAAAkAAAAJAAAACQAAAAkAAAAI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I</vt:lpstr>
      <vt:lpstr>ANEXO I RES 23-16</vt:lpstr>
      <vt:lpstr>anexo II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Adriana Olazar</cp:lastModifiedBy>
  <cp:lastPrinted>2021-03-19T14:55:57Z</cp:lastPrinted>
  <dcterms:created xsi:type="dcterms:W3CDTF">2013-09-30T19:53:14Z</dcterms:created>
  <dcterms:modified xsi:type="dcterms:W3CDTF">2024-03-20T18:58:32Z</dcterms:modified>
</cp:coreProperties>
</file>